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тмц!$A$1:$AE$15</definedName>
  </definedNames>
  <calcPr calcId="125725" refMode="R1C1"/>
</workbook>
</file>

<file path=xl/calcChain.xml><?xml version="1.0" encoding="utf-8"?>
<calcChain xmlns="http://schemas.openxmlformats.org/spreadsheetml/2006/main">
  <c r="Q8" i="4"/>
  <c r="Q6"/>
  <c r="AD8"/>
  <c r="AD9" s="1"/>
  <c r="V8"/>
  <c r="U8"/>
  <c r="T8"/>
  <c r="S8"/>
  <c r="R8"/>
  <c r="L9" l="1"/>
  <c r="AD6"/>
  <c r="AD7" s="1"/>
  <c r="M7"/>
  <c r="N7"/>
  <c r="N9" s="1"/>
  <c r="O7"/>
  <c r="P7"/>
  <c r="P9" s="1"/>
  <c r="W7"/>
  <c r="X7"/>
  <c r="X9" s="1"/>
  <c r="Y7"/>
  <c r="Z7"/>
  <c r="Z9" s="1"/>
  <c r="AA7"/>
  <c r="AB7"/>
  <c r="AB9" s="1"/>
  <c r="L7"/>
  <c r="M9" l="1"/>
  <c r="O9"/>
  <c r="W9"/>
  <c r="Y9"/>
  <c r="AA9"/>
</calcChain>
</file>

<file path=xl/sharedStrings.xml><?xml version="1.0" encoding="utf-8"?>
<sst xmlns="http://schemas.openxmlformats.org/spreadsheetml/2006/main" count="70" uniqueCount="58">
  <si>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</si>
  <si>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</si>
  <si>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</si>
  <si>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</si>
  <si>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</si>
  <si>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</si>
  <si>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</si>
  <si>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</si>
  <si>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</si>
  <si>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</si>
  <si>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</si>
  <si>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</si>
  <si>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</si>
  <si>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</si>
  <si>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</si>
  <si>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</si>
  <si>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</si>
  <si>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</si>
  <si>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</si>
  <si>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</si>
  <si>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</si>
  <si>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</si>
  <si>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</si>
  <si>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</si>
  <si>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</si>
  <si>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</si>
  <si>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</si>
  <si>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</si>
  <si>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</si>
  <si>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</si>
  <si>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</si>
  <si>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</si>
  <si>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</si>
  <si>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</si>
  <si>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</si>
  <si>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</si>
  <si>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</si>
  <si>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</si>
  <si>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</si>
  <si>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</si>
  <si>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</si>
  <si>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</si>
  <si>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</si>
  <si>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</si>
  <si>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ИТОГО лот 2:</t>
  </si>
  <si>
    <t>т</t>
  </si>
  <si>
    <t>кг</t>
  </si>
  <si>
    <t>Соль поваренная пищевая</t>
  </si>
  <si>
    <t>ИВ000069</t>
  </si>
  <si>
    <t>Соль поваренная выварочная</t>
  </si>
  <si>
    <t>ИВ000141</t>
  </si>
  <si>
    <t>ГОСТ Р 51574-2000;ГОСТ Р 51074-2003
Техническое задание</t>
  </si>
  <si>
    <t>08.93.10.114</t>
  </si>
  <si>
    <t>46.38.25</t>
  </si>
  <si>
    <t>ГОСТ Р 51574-2000
Техническое задание</t>
  </si>
  <si>
    <t>в биг-бэгах</t>
  </si>
  <si>
    <t>в мешках по 50 кг</t>
  </si>
  <si>
    <t>ВК-054-19</t>
  </si>
</sst>
</file>

<file path=xl/styles.xml><?xml version="1.0" encoding="utf-8"?>
<styleSheet xmlns="http://schemas.openxmlformats.org/spreadsheetml/2006/main">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3">
    <fill>
      <patternFill patternType="none"/>
    </fill>
    <fill>
      <patternFill patternType="gray125"/>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4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textRotation="90" wrapText="1"/>
    </xf>
    <xf numFmtId="0" fontId="6" fillId="2" borderId="6"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2" fontId="7" fillId="2" borderId="4" xfId="0" applyNumberFormat="1" applyFont="1" applyFill="1" applyBorder="1" applyAlignment="1" applyProtection="1">
      <alignment horizontal="center" vertical="center" wrapText="1"/>
    </xf>
    <xf numFmtId="2" fontId="7" fillId="2" borderId="6"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2" borderId="4"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6" fillId="2" borderId="4" xfId="0" applyNumberFormat="1" applyFont="1" applyFill="1" applyBorder="1" applyAlignment="1" applyProtection="1">
      <alignment horizontal="center" vertical="center" textRotation="90" wrapText="1"/>
    </xf>
    <xf numFmtId="0" fontId="5" fillId="2" borderId="4" xfId="0" applyNumberFormat="1" applyFont="1" applyFill="1" applyBorder="1" applyAlignment="1" applyProtection="1">
      <alignment horizontal="center" vertical="center" textRotation="90" wrapText="1"/>
    </xf>
    <xf numFmtId="0" fontId="6" fillId="0" borderId="8"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0" fontId="7" fillId="0" borderId="1" xfId="2"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6" fillId="2" borderId="1"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right" vertical="center" wrapText="1"/>
    </xf>
    <xf numFmtId="0" fontId="6" fillId="0" borderId="8"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E17"/>
  <sheetViews>
    <sheetView tabSelected="1" view="pageBreakPreview" zoomScale="80" zoomScaleNormal="86" zoomScaleSheetLayoutView="80" workbookViewId="0">
      <selection activeCell="D11" sqref="D11:AE11"/>
    </sheetView>
  </sheetViews>
  <sheetFormatPr defaultColWidth="8.85546875" defaultRowHeight="12.75"/>
  <cols>
    <col min="1" max="1" width="9.7109375" customWidth="1"/>
    <col min="2" max="2" width="9.140625" customWidth="1"/>
    <col min="3" max="3" width="13.570312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22" width="8.28515625" customWidth="1"/>
    <col min="23" max="28" width="8.28515625" hidden="1" customWidth="1"/>
    <col min="29" max="30" width="15.7109375" customWidth="1"/>
    <col min="31" max="31" width="21.42578125" customWidth="1"/>
  </cols>
  <sheetData>
    <row r="1" spans="1:31" ht="18.75" customHeight="1">
      <c r="AE1" s="2" t="s">
        <v>22</v>
      </c>
    </row>
    <row r="2" spans="1:31" s="6" customFormat="1" ht="42.75" customHeight="1">
      <c r="A2" s="7" t="s">
        <v>23</v>
      </c>
      <c r="B2" s="7"/>
      <c r="C2" s="5"/>
      <c r="D2" s="5"/>
      <c r="E2" s="5"/>
      <c r="F2" s="5"/>
      <c r="G2" s="5"/>
      <c r="H2" s="5"/>
      <c r="I2" s="5"/>
      <c r="J2" s="5"/>
      <c r="K2" s="5"/>
      <c r="L2" s="5"/>
      <c r="M2" s="5"/>
      <c r="N2" s="5"/>
      <c r="O2" s="5"/>
      <c r="P2" s="5"/>
      <c r="Q2" s="5"/>
      <c r="R2" s="5"/>
      <c r="S2" s="5"/>
      <c r="T2" s="5"/>
      <c r="U2" s="5"/>
      <c r="V2" s="5"/>
      <c r="W2" s="5"/>
      <c r="X2" s="5"/>
      <c r="Y2" s="5"/>
      <c r="Z2" s="5"/>
      <c r="AA2" s="5"/>
      <c r="AB2" s="5"/>
      <c r="AC2" s="5"/>
      <c r="AD2" s="5"/>
      <c r="AE2" s="5"/>
    </row>
    <row r="3" spans="1:31" s="6" customFormat="1" ht="25.5" customHeight="1">
      <c r="A3" s="7" t="s">
        <v>19</v>
      </c>
      <c r="B3" s="7"/>
      <c r="C3" s="5"/>
      <c r="D3" s="5"/>
      <c r="E3" s="34" t="s">
        <v>57</v>
      </c>
      <c r="F3" s="34"/>
      <c r="G3" s="34"/>
      <c r="H3" s="34"/>
      <c r="I3" s="34"/>
      <c r="J3" s="34"/>
      <c r="K3" s="34"/>
      <c r="L3" s="34"/>
      <c r="M3" s="5"/>
      <c r="N3" s="5"/>
      <c r="O3" s="5"/>
      <c r="P3" s="5"/>
      <c r="Q3" s="5"/>
      <c r="R3" s="5"/>
      <c r="S3" s="5"/>
      <c r="T3" s="5"/>
      <c r="U3" s="5"/>
      <c r="V3" s="5"/>
      <c r="W3" s="5"/>
      <c r="X3" s="5"/>
      <c r="Y3" s="5"/>
      <c r="Z3" s="5"/>
      <c r="AA3" s="5"/>
      <c r="AB3" s="5"/>
      <c r="AC3" s="5"/>
      <c r="AD3" s="5"/>
      <c r="AE3" s="5"/>
    </row>
    <row r="4" spans="1:31" s="6" customFormat="1" ht="39.75" customHeight="1">
      <c r="F4" s="8"/>
      <c r="G4" s="8"/>
      <c r="H4" s="8"/>
      <c r="I4" s="8"/>
      <c r="J4" s="8"/>
      <c r="K4" s="8"/>
      <c r="M4" s="38" t="s">
        <v>8</v>
      </c>
      <c r="N4" s="38"/>
      <c r="O4" s="38"/>
      <c r="P4" s="38"/>
      <c r="Q4" s="38"/>
      <c r="R4" s="38"/>
      <c r="S4" s="38"/>
      <c r="T4" s="38"/>
      <c r="U4" s="38"/>
      <c r="V4" s="38"/>
      <c r="W4" s="38"/>
      <c r="X4" s="38"/>
      <c r="Y4" s="38"/>
      <c r="Z4" s="38"/>
      <c r="AA4" s="38"/>
      <c r="AB4" s="38"/>
      <c r="AC4" s="42" t="s">
        <v>38</v>
      </c>
      <c r="AD4" s="42" t="s">
        <v>37</v>
      </c>
      <c r="AE4" s="35" t="s">
        <v>20</v>
      </c>
    </row>
    <row r="5" spans="1:31" s="6" customFormat="1" ht="96.75" customHeight="1">
      <c r="A5" s="9" t="s">
        <v>24</v>
      </c>
      <c r="B5" s="9" t="s">
        <v>25</v>
      </c>
      <c r="C5" s="10" t="s">
        <v>35</v>
      </c>
      <c r="D5" s="10" t="s">
        <v>36</v>
      </c>
      <c r="E5" s="10" t="s">
        <v>5</v>
      </c>
      <c r="F5" s="10" t="s">
        <v>1</v>
      </c>
      <c r="G5" s="10" t="s">
        <v>0</v>
      </c>
      <c r="H5" s="10" t="s">
        <v>6</v>
      </c>
      <c r="I5" s="10" t="s">
        <v>3</v>
      </c>
      <c r="J5" s="10" t="s">
        <v>7</v>
      </c>
      <c r="K5" s="10" t="s">
        <v>4</v>
      </c>
      <c r="L5" s="10" t="s">
        <v>2</v>
      </c>
      <c r="M5" s="9" t="s">
        <v>9</v>
      </c>
      <c r="N5" s="9" t="s">
        <v>10</v>
      </c>
      <c r="O5" s="9" t="s">
        <v>11</v>
      </c>
      <c r="P5" s="12" t="s">
        <v>12</v>
      </c>
      <c r="Q5" s="9" t="s">
        <v>13</v>
      </c>
      <c r="R5" s="9" t="s">
        <v>14</v>
      </c>
      <c r="S5" s="9" t="s">
        <v>15</v>
      </c>
      <c r="T5" s="9" t="s">
        <v>16</v>
      </c>
      <c r="U5" s="9" t="s">
        <v>17</v>
      </c>
      <c r="V5" s="9" t="s">
        <v>18</v>
      </c>
      <c r="W5" s="9" t="s">
        <v>13</v>
      </c>
      <c r="X5" s="9" t="s">
        <v>14</v>
      </c>
      <c r="Y5" s="9" t="s">
        <v>15</v>
      </c>
      <c r="Z5" s="9" t="s">
        <v>16</v>
      </c>
      <c r="AA5" s="9" t="s">
        <v>17</v>
      </c>
      <c r="AB5" s="11" t="s">
        <v>18</v>
      </c>
      <c r="AC5" s="43"/>
      <c r="AD5" s="43"/>
      <c r="AE5" s="36"/>
    </row>
    <row r="6" spans="1:31" s="6" customFormat="1" ht="72" customHeight="1" thickBot="1">
      <c r="A6" s="14">
        <v>1</v>
      </c>
      <c r="B6" s="18">
        <v>1</v>
      </c>
      <c r="C6" s="30" t="s">
        <v>52</v>
      </c>
      <c r="D6" s="30" t="s">
        <v>53</v>
      </c>
      <c r="E6" s="20" t="s">
        <v>48</v>
      </c>
      <c r="F6" s="20" t="s">
        <v>47</v>
      </c>
      <c r="G6" s="20" t="s">
        <v>51</v>
      </c>
      <c r="H6" s="20" t="s">
        <v>45</v>
      </c>
      <c r="I6" s="20" t="s">
        <v>40</v>
      </c>
      <c r="J6" s="20" t="s">
        <v>40</v>
      </c>
      <c r="K6" s="21" t="s">
        <v>43</v>
      </c>
      <c r="L6" s="14">
        <v>78.796999999999997</v>
      </c>
      <c r="M6" s="9"/>
      <c r="N6" s="9"/>
      <c r="O6" s="9"/>
      <c r="P6" s="12"/>
      <c r="Q6" s="31">
        <f>10.639+9.062</f>
        <v>19.701000000000001</v>
      </c>
      <c r="R6" s="31">
        <v>12.851000000000001</v>
      </c>
      <c r="S6" s="31">
        <v>12.888</v>
      </c>
      <c r="T6" s="31">
        <v>12.122</v>
      </c>
      <c r="U6" s="31">
        <v>10.97</v>
      </c>
      <c r="V6" s="31">
        <v>10.265000000000001</v>
      </c>
      <c r="W6" s="9"/>
      <c r="X6" s="9"/>
      <c r="Y6" s="9"/>
      <c r="Z6" s="9"/>
      <c r="AA6" s="9"/>
      <c r="AB6" s="11"/>
      <c r="AC6" s="16">
        <v>13530</v>
      </c>
      <c r="AD6" s="16">
        <f>L6*AC6</f>
        <v>1066123.4099999999</v>
      </c>
      <c r="AE6" s="13" t="s">
        <v>55</v>
      </c>
    </row>
    <row r="7" spans="1:31" s="6" customFormat="1" ht="20.25" customHeight="1" thickBot="1">
      <c r="A7" s="39" t="s">
        <v>41</v>
      </c>
      <c r="B7" s="40"/>
      <c r="C7" s="40"/>
      <c r="D7" s="40"/>
      <c r="E7" s="40"/>
      <c r="F7" s="40"/>
      <c r="G7" s="40"/>
      <c r="H7" s="40"/>
      <c r="I7" s="40"/>
      <c r="J7" s="40"/>
      <c r="K7" s="40"/>
      <c r="L7" s="27">
        <f>SUM(L6:L6)</f>
        <v>78.796999999999997</v>
      </c>
      <c r="M7" s="28">
        <f>SUM(M6:M6)</f>
        <v>0</v>
      </c>
      <c r="N7" s="28">
        <f>SUM(N6:N6)</f>
        <v>0</v>
      </c>
      <c r="O7" s="28">
        <f>SUM(O6:O6)</f>
        <v>0</v>
      </c>
      <c r="P7" s="28">
        <f>SUM(P6:P6)</f>
        <v>0</v>
      </c>
      <c r="Q7" s="28"/>
      <c r="R7" s="28"/>
      <c r="S7" s="28"/>
      <c r="T7" s="28"/>
      <c r="U7" s="28"/>
      <c r="V7" s="28"/>
      <c r="W7" s="28">
        <f t="shared" ref="W7:AB7" si="0">SUM(W6:W6)</f>
        <v>0</v>
      </c>
      <c r="X7" s="28">
        <f t="shared" si="0"/>
        <v>0</v>
      </c>
      <c r="Y7" s="28">
        <f t="shared" si="0"/>
        <v>0</v>
      </c>
      <c r="Z7" s="28">
        <f t="shared" si="0"/>
        <v>0</v>
      </c>
      <c r="AA7" s="28">
        <f t="shared" si="0"/>
        <v>0</v>
      </c>
      <c r="AB7" s="28">
        <f t="shared" si="0"/>
        <v>0</v>
      </c>
      <c r="AC7" s="28"/>
      <c r="AD7" s="28">
        <f>AD6</f>
        <v>1066123.4099999999</v>
      </c>
      <c r="AE7" s="29"/>
    </row>
    <row r="8" spans="1:31" s="6" customFormat="1" ht="56.25" customHeight="1" thickBot="1">
      <c r="A8" s="22">
        <v>1</v>
      </c>
      <c r="B8" s="17">
        <v>2</v>
      </c>
      <c r="C8" s="30" t="s">
        <v>53</v>
      </c>
      <c r="D8" s="30" t="s">
        <v>53</v>
      </c>
      <c r="E8" s="20" t="s">
        <v>50</v>
      </c>
      <c r="F8" s="23" t="s">
        <v>49</v>
      </c>
      <c r="G8" s="33" t="s">
        <v>54</v>
      </c>
      <c r="H8" s="23" t="s">
        <v>46</v>
      </c>
      <c r="I8" s="23" t="s">
        <v>40</v>
      </c>
      <c r="J8" s="23" t="s">
        <v>40</v>
      </c>
      <c r="K8" s="24" t="s">
        <v>43</v>
      </c>
      <c r="L8" s="22">
        <v>20660</v>
      </c>
      <c r="M8" s="25"/>
      <c r="N8" s="25"/>
      <c r="O8" s="25"/>
      <c r="P8" s="26"/>
      <c r="Q8" s="32">
        <f>2555+365+2920</f>
        <v>5840</v>
      </c>
      <c r="R8" s="32">
        <f t="shared" ref="R8:U8" si="1">2555+365</f>
        <v>2920</v>
      </c>
      <c r="S8" s="32">
        <f t="shared" si="1"/>
        <v>2920</v>
      </c>
      <c r="T8" s="32">
        <f t="shared" si="1"/>
        <v>2920</v>
      </c>
      <c r="U8" s="32">
        <f t="shared" si="1"/>
        <v>2920</v>
      </c>
      <c r="V8" s="32">
        <f>2555+220+365</f>
        <v>3140</v>
      </c>
      <c r="W8" s="25"/>
      <c r="X8" s="25"/>
      <c r="Y8" s="25"/>
      <c r="Z8" s="25"/>
      <c r="AA8" s="25"/>
      <c r="AB8" s="25"/>
      <c r="AC8" s="16">
        <v>20.8</v>
      </c>
      <c r="AD8" s="15">
        <f>L8*AC8</f>
        <v>429728</v>
      </c>
      <c r="AE8" s="19" t="s">
        <v>56</v>
      </c>
    </row>
    <row r="9" spans="1:31" s="6" customFormat="1" ht="20.25" customHeight="1" thickBot="1">
      <c r="A9" s="39" t="s">
        <v>44</v>
      </c>
      <c r="B9" s="40"/>
      <c r="C9" s="40"/>
      <c r="D9" s="40"/>
      <c r="E9" s="40"/>
      <c r="F9" s="40"/>
      <c r="G9" s="40"/>
      <c r="H9" s="40"/>
      <c r="I9" s="40"/>
      <c r="J9" s="40"/>
      <c r="K9" s="40"/>
      <c r="L9" s="27">
        <f>L8</f>
        <v>20660</v>
      </c>
      <c r="M9" s="28">
        <f>SUM(M7:M8)</f>
        <v>0</v>
      </c>
      <c r="N9" s="28">
        <f>SUM(N7:N8)</f>
        <v>0</v>
      </c>
      <c r="O9" s="28">
        <f>SUM(O7:O8)</f>
        <v>0</v>
      </c>
      <c r="P9" s="28">
        <f>SUM(P7:P8)</f>
        <v>0</v>
      </c>
      <c r="Q9" s="28"/>
      <c r="R9" s="28"/>
      <c r="S9" s="28"/>
      <c r="T9" s="28"/>
      <c r="U9" s="28"/>
      <c r="V9" s="28"/>
      <c r="W9" s="28">
        <f t="shared" ref="W9:AB9" si="2">SUM(W7:W8)</f>
        <v>0</v>
      </c>
      <c r="X9" s="28">
        <f t="shared" si="2"/>
        <v>0</v>
      </c>
      <c r="Y9" s="28">
        <f t="shared" si="2"/>
        <v>0</v>
      </c>
      <c r="Z9" s="28">
        <f t="shared" si="2"/>
        <v>0</v>
      </c>
      <c r="AA9" s="28">
        <f t="shared" si="2"/>
        <v>0</v>
      </c>
      <c r="AB9" s="28">
        <f t="shared" si="2"/>
        <v>0</v>
      </c>
      <c r="AC9" s="28"/>
      <c r="AD9" s="28">
        <f>AD8</f>
        <v>429728</v>
      </c>
      <c r="AE9" s="29"/>
    </row>
    <row r="10" spans="1:31" s="6" customFormat="1" ht="74.25" customHeight="1">
      <c r="A10" s="37" t="s">
        <v>34</v>
      </c>
      <c r="B10" s="37"/>
      <c r="C10" s="37"/>
      <c r="D10" s="41" t="s">
        <v>21</v>
      </c>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row>
    <row r="11" spans="1:31" s="6" customFormat="1" ht="59.25" customHeight="1">
      <c r="A11" s="37" t="s">
        <v>28</v>
      </c>
      <c r="B11" s="37"/>
      <c r="C11" s="37"/>
      <c r="D11" s="41" t="s">
        <v>27</v>
      </c>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row>
    <row r="12" spans="1:31" s="6" customFormat="1" ht="54" customHeight="1">
      <c r="A12" s="37" t="s">
        <v>30</v>
      </c>
      <c r="B12" s="37"/>
      <c r="C12" s="37"/>
      <c r="D12" s="41" t="s">
        <v>29</v>
      </c>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row>
    <row r="13" spans="1:31" s="6" customFormat="1" ht="47.25" customHeight="1">
      <c r="A13" s="37" t="s">
        <v>31</v>
      </c>
      <c r="B13" s="37"/>
      <c r="C13" s="37"/>
      <c r="D13" s="41" t="s">
        <v>26</v>
      </c>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row>
    <row r="14" spans="1:31" s="6" customFormat="1" ht="227.25" customHeight="1">
      <c r="A14" s="44" t="s">
        <v>32</v>
      </c>
      <c r="B14" s="44"/>
      <c r="C14" s="44"/>
      <c r="D14" s="45" t="s">
        <v>39</v>
      </c>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row>
    <row r="15" spans="1:31" s="6" customFormat="1" ht="108.75" customHeight="1">
      <c r="A15" s="44" t="s">
        <v>33</v>
      </c>
      <c r="B15" s="44"/>
      <c r="C15" s="44"/>
      <c r="D15" s="45" t="s">
        <v>42</v>
      </c>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row>
    <row r="16" spans="1:31" ht="15">
      <c r="C16" s="3"/>
      <c r="D16" s="3"/>
      <c r="E16" s="3"/>
      <c r="F16" s="4"/>
      <c r="G16" s="4"/>
      <c r="H16" s="4"/>
      <c r="I16" s="4"/>
    </row>
    <row r="17" spans="3:9" ht="15">
      <c r="C17" s="3"/>
      <c r="D17" s="3"/>
      <c r="E17" s="3"/>
      <c r="F17" s="4"/>
      <c r="G17" s="4"/>
      <c r="H17" s="4"/>
      <c r="I17" s="4"/>
    </row>
  </sheetData>
  <mergeCells count="19">
    <mergeCell ref="A15:C15"/>
    <mergeCell ref="D15:AE15"/>
    <mergeCell ref="A13:C13"/>
    <mergeCell ref="A11:C11"/>
    <mergeCell ref="A14:C14"/>
    <mergeCell ref="D14:AE14"/>
    <mergeCell ref="D11:AE11"/>
    <mergeCell ref="D12:AE12"/>
    <mergeCell ref="D13:AE13"/>
    <mergeCell ref="E3:L3"/>
    <mergeCell ref="AE4:AE5"/>
    <mergeCell ref="A10:C10"/>
    <mergeCell ref="A12:C12"/>
    <mergeCell ref="M4:AB4"/>
    <mergeCell ref="A7:K7"/>
    <mergeCell ref="D10:AE10"/>
    <mergeCell ref="AC4:AC5"/>
    <mergeCell ref="AD4:AD5"/>
    <mergeCell ref="A9:K9"/>
  </mergeCells>
  <conditionalFormatting sqref="C6:D6 C8:D8">
    <cfRule type="cellIs" dxfId="0" priority="15" operator="equal">
      <formula>0</formula>
    </cfRule>
  </conditionalFormatting>
  <pageMargins left="0.7" right="0.7" top="0.75" bottom="0.75" header="0.3" footer="0.3"/>
  <pageSetup paperSize="8" scale="46" orientation="landscape" r:id="rId1"/>
  <ignoredErrors>
    <ignoredError sqref="AD7:AD8"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2019-06-04T08:40:57Z</dcterms:modified>
</cp:coreProperties>
</file>